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Социал.20а" sheetId="1" r:id="rId1"/>
  </sheets>
  <externalReferences>
    <externalReference r:id="rId2"/>
  </externalReferences>
  <definedNames>
    <definedName name="Z_6E36EA37_049E_4FAE_B719_2847CD16F858_.wvu.Cols" localSheetId="0" hidden="1">Социал.20а!$F:$H,Социал.20а!$L:$O</definedName>
    <definedName name="Z_6E36EA37_049E_4FAE_B719_2847CD16F858_.wvu.Rows" localSheetId="0" hidden="1">Социал.20а!$42:$45</definedName>
    <definedName name="Z_73C0D023_21BD_4441_8EFA_957546C15799_.wvu.Cols" localSheetId="0" hidden="1">Социал.20а!$F:$H,Социал.20а!$L:$O</definedName>
    <definedName name="Z_73C0D023_21BD_4441_8EFA_957546C15799_.wvu.Rows" localSheetId="0" hidden="1">Социал.20а!$42:$45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L32"/>
  <c r="O31"/>
  <c r="M31"/>
  <c r="F31"/>
  <c r="O30"/>
  <c r="M30"/>
  <c r="F30"/>
  <c r="O29"/>
  <c r="M29"/>
  <c r="F29"/>
  <c r="O28"/>
  <c r="M28"/>
  <c r="M25" s="1"/>
  <c r="F28"/>
  <c r="O27"/>
  <c r="O25" s="1"/>
  <c r="O50" s="1"/>
  <c r="O54" s="1"/>
  <c r="O57" s="1"/>
  <c r="M27"/>
  <c r="I25" s="1"/>
  <c r="F27"/>
  <c r="F26" s="1"/>
  <c r="N25"/>
  <c r="L25"/>
  <c r="G24"/>
  <c r="E3"/>
  <c r="L50" l="1"/>
  <c r="L54" s="1"/>
  <c r="L57" s="1"/>
  <c r="N50"/>
  <c r="N54" s="1"/>
  <c r="N57" s="1"/>
  <c r="F50"/>
  <c r="G49" s="1"/>
  <c r="H49" s="1"/>
  <c r="F54"/>
  <c r="F57" s="1"/>
  <c r="G44"/>
  <c r="H44" s="1"/>
  <c r="G42"/>
  <c r="H42" s="1"/>
  <c r="G33"/>
  <c r="H33" s="1"/>
  <c r="I32"/>
  <c r="I39"/>
  <c r="G27"/>
  <c r="H27" s="1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M50" l="1"/>
  <c r="M54" s="1"/>
  <c r="M57" s="1"/>
  <c r="I50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<sst xmlns="http://schemas.openxmlformats.org/spreadsheetml/2006/main" count="64" uniqueCount="53">
  <si>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ул.Социалистическая,20А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</si>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</sst>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6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" customHeight="1">
      <c r="A1" s="103" t="s">
        <v>51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1764.8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1764.8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.7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438366.96</v>
      </c>
      <c r="F10" s="25"/>
      <c r="G10" s="23"/>
      <c r="H10" s="23"/>
      <c r="I10" s="25">
        <v>440105.11</v>
      </c>
      <c r="J10" s="26">
        <v>54293.25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91930.14</v>
      </c>
      <c r="F12" s="25"/>
      <c r="G12" s="23"/>
      <c r="H12" s="23"/>
      <c r="I12" s="25">
        <v>94777.94</v>
      </c>
      <c r="J12" s="26">
        <v>8429.26</v>
      </c>
    </row>
    <row r="13" spans="1:10" ht="14.25" customHeight="1">
      <c r="A13" s="93" t="s">
        <v>16</v>
      </c>
      <c r="B13" s="94"/>
      <c r="C13" s="94"/>
      <c r="D13" s="95"/>
      <c r="E13" s="25">
        <v>130117.34</v>
      </c>
      <c r="F13" s="25"/>
      <c r="G13" s="23"/>
      <c r="H13" s="23"/>
      <c r="I13" s="25">
        <v>135117.34</v>
      </c>
      <c r="J13" s="26">
        <v>12079.34</v>
      </c>
    </row>
    <row r="14" spans="1:10" ht="14.45" customHeight="1">
      <c r="A14" s="86" t="s">
        <v>17</v>
      </c>
      <c r="B14" s="86"/>
      <c r="C14" s="86"/>
      <c r="D14" s="86"/>
      <c r="E14" s="25">
        <v>209198.21</v>
      </c>
      <c r="F14" s="25"/>
      <c r="G14" s="23"/>
      <c r="H14" s="23"/>
      <c r="I14" s="25">
        <v>213098.04</v>
      </c>
      <c r="J14" s="26">
        <v>19915.310000000001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5.75">
      <c r="A16" s="99" t="s">
        <v>19</v>
      </c>
      <c r="B16" s="100"/>
      <c r="C16" s="100"/>
      <c r="D16" s="101"/>
      <c r="E16" s="25">
        <v>274080.58</v>
      </c>
      <c r="F16" s="25"/>
      <c r="G16" s="23"/>
      <c r="H16" s="23"/>
      <c r="I16" s="25">
        <v>277693.26</v>
      </c>
      <c r="J16" s="26">
        <v>37777.75</v>
      </c>
    </row>
    <row r="17" spans="1:15" ht="15.75">
      <c r="A17" s="86" t="s">
        <v>20</v>
      </c>
      <c r="B17" s="86"/>
      <c r="C17" s="86"/>
      <c r="D17" s="86"/>
      <c r="E17" s="25">
        <v>27954.720000000001</v>
      </c>
      <c r="F17" s="25"/>
      <c r="G17" s="23"/>
      <c r="H17" s="23"/>
      <c r="I17" s="25">
        <v>28312.38</v>
      </c>
      <c r="J17" s="26">
        <v>2994.15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3659.04</v>
      </c>
      <c r="F21" s="25"/>
      <c r="G21" s="23"/>
      <c r="H21" s="23"/>
      <c r="I21" s="25">
        <v>3652.7</v>
      </c>
      <c r="J21" s="26">
        <v>368.66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52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51975.89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398000.31000000006</v>
      </c>
      <c r="L25" s="71">
        <f>SUM(L27:L31)</f>
        <v>9423.08</v>
      </c>
      <c r="M25" s="71">
        <f t="shared" ref="M25:O25" si="0">SUM(M27:M31)</f>
        <v>11119.234399999998</v>
      </c>
      <c r="N25" s="71">
        <f t="shared" si="0"/>
        <v>0</v>
      </c>
      <c r="O25" s="71">
        <f t="shared" si="0"/>
        <v>0</v>
      </c>
    </row>
    <row r="26" spans="1:15" ht="25.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2971.92</v>
      </c>
      <c r="L27" s="41">
        <v>4238.28</v>
      </c>
      <c r="M27" s="41">
        <f t="shared" ref="M27:M31" si="3">L27*118%</f>
        <v>5001.1703999999991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894.76</v>
      </c>
      <c r="L28" s="41">
        <v>1278.46</v>
      </c>
      <c r="M28" s="41">
        <f t="shared" si="3"/>
        <v>1508.5827999999999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4022.07</v>
      </c>
      <c r="L29" s="41">
        <v>1195.6199999999999</v>
      </c>
      <c r="M29" s="41">
        <f t="shared" si="3"/>
        <v>1410.8315999999998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191396.14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38.2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198715.42</v>
      </c>
      <c r="L31" s="41">
        <v>2710.72</v>
      </c>
      <c r="M31" s="41">
        <f t="shared" si="3"/>
        <v>3198.6495999999997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109217.76000000001</v>
      </c>
      <c r="L32" s="71">
        <f>SUM(L34:L38)</f>
        <v>138752.35</v>
      </c>
      <c r="M32" s="71">
        <f t="shared" ref="M32:O32" si="6">SUM(M34:M38)</f>
        <v>163727.77299999999</v>
      </c>
      <c r="N32" s="71">
        <f t="shared" si="6"/>
        <v>13800.25</v>
      </c>
      <c r="O32" s="71">
        <f t="shared" si="6"/>
        <v>13888.295595</v>
      </c>
    </row>
    <row r="33" spans="1:15" ht="30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38961.040000000001</v>
      </c>
      <c r="L34" s="41">
        <v>7309.12</v>
      </c>
      <c r="M34" s="41">
        <f t="shared" ref="M34:M38" si="7">L34*118%</f>
        <v>8624.7615999999998</v>
      </c>
      <c r="N34" s="41">
        <v>8832.6</v>
      </c>
      <c r="O34" s="41">
        <f t="shared" ref="O34:O38" si="8">N34*$O$23</f>
        <v>8888.9519880000007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8889.59</v>
      </c>
      <c r="L35" s="41">
        <v>2200.39</v>
      </c>
      <c r="M35" s="41">
        <f t="shared" si="7"/>
        <v>2596.4601999999995</v>
      </c>
      <c r="N35" s="41">
        <v>2001.75</v>
      </c>
      <c r="O35" s="41">
        <f t="shared" si="8"/>
        <v>2014.5211650000001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3817.07</v>
      </c>
      <c r="L36" s="41">
        <v>0</v>
      </c>
      <c r="M36" s="41">
        <f t="shared" si="7"/>
        <v>0</v>
      </c>
      <c r="N36" s="41">
        <v>1115.4000000000001</v>
      </c>
      <c r="O36" s="41">
        <f>N36*$O$23</f>
        <v>1122.5162520000001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20943.35+5200</f>
        <v>26143.35</v>
      </c>
      <c r="L37" s="41">
        <v>87193.600000000006</v>
      </c>
      <c r="M37" s="41">
        <f t="shared" si="7"/>
        <v>102888.448</v>
      </c>
      <c r="N37" s="42">
        <v>0</v>
      </c>
      <c r="O37" s="41">
        <f t="shared" si="8"/>
        <v>0</v>
      </c>
    </row>
    <row r="38" spans="1:15" ht="40.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31406.71</v>
      </c>
      <c r="L38" s="41">
        <v>42049.24</v>
      </c>
      <c r="M38" s="41">
        <f t="shared" si="7"/>
        <v>49618.103199999998</v>
      </c>
      <c r="N38" s="41">
        <v>1850.5</v>
      </c>
      <c r="O38" s="41">
        <f t="shared" si="8"/>
        <v>1862.30619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41718.069999999992</v>
      </c>
      <c r="L39" s="45">
        <f>SUM(L40:L48)</f>
        <v>6282.54</v>
      </c>
      <c r="M39" s="45">
        <f t="shared" ref="M39:O39" si="10">SUM(M40:M48)</f>
        <v>7413.3971999999994</v>
      </c>
      <c r="N39" s="45">
        <f t="shared" si="10"/>
        <v>38725.519999999997</v>
      </c>
      <c r="O39" s="45">
        <f t="shared" si="10"/>
        <v>38972.588817600001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29687.7</v>
      </c>
      <c r="L40" s="41">
        <v>192.73</v>
      </c>
      <c r="M40" s="41">
        <f t="shared" ref="M40:M48" si="11">L40*118%</f>
        <v>227.42139999999998</v>
      </c>
      <c r="N40" s="41">
        <v>26849.37</v>
      </c>
      <c r="O40" s="41">
        <f t="shared" ref="O40:O45" si="12">N40*$O$23</f>
        <v>27020.668980599999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5985.79</v>
      </c>
      <c r="L41" s="41">
        <v>56.96</v>
      </c>
      <c r="M41" s="41">
        <f t="shared" si="11"/>
        <v>67.212800000000001</v>
      </c>
      <c r="N41" s="41">
        <v>5418.49</v>
      </c>
      <c r="O41" s="41">
        <f t="shared" si="12"/>
        <v>5453.0599662000004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233.81</v>
      </c>
      <c r="L46" s="41">
        <v>23.33</v>
      </c>
      <c r="M46" s="41">
        <f t="shared" si="11"/>
        <v>27.529399999999995</v>
      </c>
      <c r="N46" s="41">
        <v>222.96</v>
      </c>
      <c r="O46" s="41">
        <f>N46*$O$23</f>
        <v>224.38248480000001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135.11000000000001</v>
      </c>
      <c r="L47" s="41">
        <v>2996.1</v>
      </c>
      <c r="M47" s="41">
        <f t="shared" si="11"/>
        <v>3535.3979999999997</v>
      </c>
      <c r="N47" s="42">
        <v>0</v>
      </c>
      <c r="O47" s="41">
        <f t="shared" ref="O47:O48" si="13">N47*$O$23</f>
        <v>0</v>
      </c>
    </row>
    <row r="48" spans="1:15" ht="38.2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5675.66</v>
      </c>
      <c r="L48" s="41">
        <v>3013.42</v>
      </c>
      <c r="M48" s="41">
        <f t="shared" si="11"/>
        <v>3555.8355999999999</v>
      </c>
      <c r="N48" s="41">
        <v>6234.7</v>
      </c>
      <c r="O48" s="41">
        <f t="shared" si="13"/>
        <v>6274.4773860000005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165.05</v>
      </c>
      <c r="L49" s="41">
        <v>155.38</v>
      </c>
      <c r="M49" s="41">
        <f>L49*118%</f>
        <v>183.3484</v>
      </c>
      <c r="N49" s="41">
        <v>248.22</v>
      </c>
      <c r="O49" s="41">
        <f>N49*$O$23+0.08</f>
        <v>249.88364360000003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549101.19000000006</v>
      </c>
      <c r="J50" s="27"/>
      <c r="L50" s="46">
        <f>L25+L32+L39+L49</f>
        <v>154613.35</v>
      </c>
      <c r="M50" s="46">
        <f t="shared" ref="M50:O50" si="14">M25+M32+M39+M49</f>
        <v>182443.75299999997</v>
      </c>
      <c r="N50" s="46">
        <f t="shared" si="14"/>
        <v>52773.99</v>
      </c>
      <c r="O50" s="46">
        <f t="shared" si="14"/>
        <v>53110.768056200002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33810.22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25438.91</v>
      </c>
      <c r="L52" s="41"/>
      <c r="M52" s="41"/>
      <c r="N52" s="41"/>
      <c r="O52" s="41"/>
    </row>
    <row r="53" spans="1:15" ht="15.7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6472.46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614822.78</v>
      </c>
      <c r="L54" s="46">
        <f t="shared" ref="L54:O54" si="15">L50</f>
        <v>154613.35</v>
      </c>
      <c r="M54" s="46">
        <f t="shared" si="15"/>
        <v>182443.75299999997</v>
      </c>
      <c r="N54" s="46">
        <f t="shared" si="15"/>
        <v>52773.99</v>
      </c>
      <c r="O54" s="46">
        <f t="shared" si="15"/>
        <v>53110.768056200002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274080.58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277693.26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-288766.31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Социал.20а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2013-05-24T09:47:14Z</dcterms:created>
  <dcterms:modified xsi:type="dcterms:W3CDTF">2014-05-12T12:54:32Z</dcterms:modified>
</cp:coreProperties>
</file>